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rosoft Windows\Desktop\SECRETARIA DE OBRAS\2019\PAVIMENTAÇÃO\PAVIMENTAÇÃO 2000000\"/>
    </mc:Choice>
  </mc:AlternateContent>
  <xr:revisionPtr revIDLastSave="0" documentId="13_ncr:1_{F8126C0F-FB98-466E-8433-6C0885A2BBAC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Plan1" sheetId="1" r:id="rId1"/>
    <sheet name="Plan2" sheetId="2" r:id="rId2"/>
    <sheet name="Plan3" sheetId="3" r:id="rId3"/>
  </sheets>
  <calcPr calcId="181029"/>
</workbook>
</file>

<file path=xl/calcChain.xml><?xml version="1.0" encoding="utf-8"?>
<calcChain xmlns="http://schemas.openxmlformats.org/spreadsheetml/2006/main">
  <c r="E37" i="1" l="1"/>
  <c r="E36" i="1"/>
  <c r="E35" i="1"/>
  <c r="E34" i="1"/>
  <c r="E32" i="1"/>
  <c r="E28" i="1"/>
  <c r="E27" i="1"/>
  <c r="E26" i="1"/>
  <c r="E25" i="1"/>
  <c r="E23" i="1"/>
  <c r="E17" i="1"/>
  <c r="E14" i="1"/>
  <c r="F27" i="1" l="1"/>
  <c r="E29" i="1"/>
  <c r="E24" i="1"/>
  <c r="E22" i="1"/>
  <c r="E21" i="1"/>
  <c r="E20" i="1"/>
  <c r="F37" i="1" l="1"/>
  <c r="F14" i="1" l="1"/>
  <c r="F15" i="1" s="1"/>
  <c r="F22" i="1" l="1"/>
  <c r="F34" i="1" l="1"/>
  <c r="F35" i="1"/>
  <c r="F36" i="1"/>
  <c r="F32" i="1"/>
  <c r="F23" i="1"/>
  <c r="F24" i="1"/>
  <c r="F25" i="1"/>
  <c r="F21" i="1"/>
  <c r="F26" i="1"/>
  <c r="F28" i="1"/>
  <c r="F29" i="1"/>
  <c r="F20" i="1"/>
  <c r="F17" i="1"/>
  <c r="F18" i="1" s="1"/>
  <c r="F38" i="1" l="1"/>
  <c r="F30" i="1"/>
  <c r="F6" i="1"/>
  <c r="F39" i="1" l="1"/>
  <c r="F7" i="1"/>
  <c r="F9" i="1" s="1"/>
  <c r="F8" i="1" s="1"/>
</calcChain>
</file>

<file path=xl/sharedStrings.xml><?xml version="1.0" encoding="utf-8"?>
<sst xmlns="http://schemas.openxmlformats.org/spreadsheetml/2006/main" count="186" uniqueCount="72">
  <si>
    <t>SERVIÇOS PRELIMINARES</t>
  </si>
  <si>
    <t>2.1</t>
  </si>
  <si>
    <t>2.2</t>
  </si>
  <si>
    <t>m²</t>
  </si>
  <si>
    <t>m³</t>
  </si>
  <si>
    <t>m</t>
  </si>
  <si>
    <t>ITEM</t>
  </si>
  <si>
    <t>SERVIÇOS</t>
  </si>
  <si>
    <t>UNID</t>
  </si>
  <si>
    <t>TERRAPLENAGEM</t>
  </si>
  <si>
    <t>PAVIMENTAÇÃO ASFÁLTICA</t>
  </si>
  <si>
    <t>Regularização e Compactação do Sub-Leito</t>
  </si>
  <si>
    <t>m³.Km</t>
  </si>
  <si>
    <t>Execução de Base Estabilizada Granulometricamente com Compactação</t>
  </si>
  <si>
    <t>Imprimação, Execução e Fornecimento de CM-30</t>
  </si>
  <si>
    <t xml:space="preserve">Transporte  Comercial de Materiais </t>
  </si>
  <si>
    <t>SERVIÇOS COMPLEMENTARES</t>
  </si>
  <si>
    <t>QUANT.</t>
  </si>
  <si>
    <t>PREÇO</t>
  </si>
  <si>
    <t>TOTAL</t>
  </si>
  <si>
    <t>CODIGO</t>
  </si>
  <si>
    <t>SINAPI</t>
  </si>
  <si>
    <t>RESPONSÁVEL TÉCNICO</t>
  </si>
  <si>
    <t>Transporte Comercial de Brita</t>
  </si>
  <si>
    <t>Barraco simples da obra</t>
  </si>
  <si>
    <t>Placas da obra</t>
  </si>
  <si>
    <t>74210/001</t>
  </si>
  <si>
    <t>74209/001</t>
  </si>
  <si>
    <t>Sinalização horizontal com tinta retrorrefletiva a base de resina acrilica com microesfera de vidro</t>
  </si>
  <si>
    <t>73916/002</t>
  </si>
  <si>
    <t>Tubo de aço galvanizado com costura 3" (80MM), inclusive conexões-Fornecimento e instalações</t>
  </si>
  <si>
    <t>3.1</t>
  </si>
  <si>
    <t>3.2</t>
  </si>
  <si>
    <t>3.3</t>
  </si>
  <si>
    <t>SUB-TOTAL</t>
  </si>
  <si>
    <t xml:space="preserve">Sub-Total </t>
  </si>
  <si>
    <t>74010/001</t>
  </si>
  <si>
    <t>3.4</t>
  </si>
  <si>
    <t>Carga e descarga de solo utilizando caminhão basculante de 6,00</t>
  </si>
  <si>
    <t>Transporte de material de 1ª categoria</t>
  </si>
  <si>
    <t>C.B.U.Q. (CAP) – fornecimento de material e aplicação, espessura média 3,0 cm</t>
  </si>
  <si>
    <t xml:space="preserve">VALOR </t>
  </si>
  <si>
    <t>Placa esmaltada para identificação NR de rua, dimensões 45X25CM e Placa de "PARE"</t>
  </si>
  <si>
    <t>OBRA:  PAVIMENTAÇÃO URBANA EM CBUQ (CONCRETO BETUMINOSO USINADO A QUENTE)</t>
  </si>
  <si>
    <t>Fornecimento e lançamento de brita nº 3</t>
  </si>
  <si>
    <t>Meio-Fio com sargeta conjugados, trecho reto, guia 13 cm x 22 cm altura e sarje</t>
  </si>
  <si>
    <t>ta 30 cm x 8,50 cm altura.</t>
  </si>
  <si>
    <t>Escavação mecânica, carga, descarga de material de 1ª categoria</t>
  </si>
  <si>
    <t>JOSÉ MAURICIO GUITTI TONZAR</t>
  </si>
  <si>
    <t>ENGENHEIRO CIVIL - CREA 50600080</t>
  </si>
  <si>
    <t>3.5</t>
  </si>
  <si>
    <t>PLACA DA OBRA</t>
  </si>
  <si>
    <t>Placa de Obra em chapa de aço galvanizado</t>
  </si>
  <si>
    <t>3.6</t>
  </si>
  <si>
    <t>3.7</t>
  </si>
  <si>
    <t>3.8</t>
  </si>
  <si>
    <t>3.9</t>
  </si>
  <si>
    <t>4.1</t>
  </si>
  <si>
    <t>4.2</t>
  </si>
  <si>
    <t>4.3</t>
  </si>
  <si>
    <t>4.4</t>
  </si>
  <si>
    <t>4.6</t>
  </si>
  <si>
    <t>1.1</t>
  </si>
  <si>
    <t>composição</t>
  </si>
  <si>
    <t xml:space="preserve">Piso em Ladrilho Hidráulico Podotátil 20 x 20 x 2 cm, assentado com argamassa mista   </t>
  </si>
  <si>
    <t>TOTAL PAVIMENTAÇÃO</t>
  </si>
  <si>
    <t>Pintura de Ligação RR-2C</t>
  </si>
  <si>
    <r>
      <t>LOCAIS:</t>
    </r>
    <r>
      <rPr>
        <sz val="11"/>
        <rFont val="Verdana"/>
        <family val="2"/>
      </rPr>
      <t xml:space="preserve"> </t>
    </r>
    <r>
      <rPr>
        <b/>
        <sz val="11"/>
        <rFont val="Verdana"/>
        <family val="2"/>
      </rPr>
      <t>Diversos (conforme projeto)                                   BDI-23,38%</t>
    </r>
  </si>
  <si>
    <t>3.10</t>
  </si>
  <si>
    <r>
      <t xml:space="preserve">REFERÊNCIA: SINAPI - COMPOSIÇÃO - DEZEMBRO/2018   - DESONERADA                                </t>
    </r>
    <r>
      <rPr>
        <sz val="11"/>
        <rFont val="Verdana"/>
        <family val="2"/>
      </rPr>
      <t xml:space="preserve">                                                   </t>
    </r>
  </si>
  <si>
    <t>PLANILHA ORÇAMENTÁRIA           ANEXO - X</t>
  </si>
  <si>
    <t>28 de janeiro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</si>
</sst>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10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b/>
      <sz val="8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0"/>
      <color indexed="10"/>
      <name val="Verdana"/>
      <family val="2"/>
    </font>
    <font>
      <b/>
      <sz val="13"/>
      <name val="Verdana"/>
      <family val="2"/>
    </font>
    <font>
      <sz val="8"/>
      <name val="Verdana"/>
      <family val="2"/>
    </font>
    <font>
      <b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9" fillId="0" borderId="0" xfId="0" applyFont="1"/>
    <xf numFmtId="4" fontId="3" fillId="0" borderId="0" xfId="0" applyNumberFormat="1" applyFont="1" applyFill="1"/>
    <xf numFmtId="0" fontId="8" fillId="0" borderId="1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center" vertical="center" wrapText="1"/>
    </xf>
    <xf numFmtId="164" fontId="8" fillId="0" borderId="9" xfId="1" applyFont="1" applyFill="1" applyBorder="1" applyAlignment="1">
      <alignment horizontal="right" vertical="center" wrapText="1"/>
    </xf>
    <xf numFmtId="2" fontId="8" fillId="0" borderId="9" xfId="0" applyNumberFormat="1" applyFont="1" applyFill="1" applyBorder="1" applyAlignment="1">
      <alignment horizontal="right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justify" vertical="top" wrapText="1"/>
    </xf>
    <xf numFmtId="0" fontId="8" fillId="0" borderId="9" xfId="0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164" fontId="7" fillId="0" borderId="9" xfId="1" applyFont="1" applyFill="1" applyBorder="1" applyAlignment="1">
      <alignment horizontal="right" wrapText="1"/>
    </xf>
    <xf numFmtId="0" fontId="7" fillId="0" borderId="11" xfId="0" applyFont="1" applyFill="1" applyBorder="1" applyAlignment="1">
      <alignment horizontal="right" vertical="top" wrapText="1"/>
    </xf>
    <xf numFmtId="0" fontId="7" fillId="0" borderId="9" xfId="0" applyFont="1" applyFill="1" applyBorder="1" applyAlignment="1">
      <alignment horizontal="right" vertical="top" wrapText="1"/>
    </xf>
    <xf numFmtId="0" fontId="7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4" fontId="8" fillId="2" borderId="9" xfId="0" applyNumberFormat="1" applyFont="1" applyFill="1" applyBorder="1" applyAlignment="1">
      <alignment horizontal="right" vertical="center" wrapText="1"/>
    </xf>
    <xf numFmtId="2" fontId="8" fillId="2" borderId="9" xfId="0" applyNumberFormat="1" applyFont="1" applyFill="1" applyBorder="1" applyAlignment="1">
      <alignment horizontal="right" vertical="center" wrapText="1"/>
    </xf>
    <xf numFmtId="2" fontId="8" fillId="2" borderId="9" xfId="0" applyNumberFormat="1" applyFont="1" applyFill="1" applyBorder="1" applyAlignment="1">
      <alignment vertical="center"/>
    </xf>
    <xf numFmtId="2" fontId="8" fillId="2" borderId="9" xfId="0" applyNumberFormat="1" applyFont="1" applyFill="1" applyBorder="1"/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right" vertical="center" wrapText="1"/>
    </xf>
    <xf numFmtId="4" fontId="3" fillId="0" borderId="0" xfId="0" applyNumberFormat="1" applyFont="1"/>
    <xf numFmtId="3" fontId="8" fillId="2" borderId="11" xfId="0" applyNumberFormat="1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center"/>
    </xf>
    <xf numFmtId="164" fontId="3" fillId="0" borderId="0" xfId="1" applyFont="1"/>
    <xf numFmtId="164" fontId="3" fillId="0" borderId="2" xfId="1" applyFont="1" applyFill="1" applyBorder="1"/>
    <xf numFmtId="164" fontId="7" fillId="0" borderId="9" xfId="1" applyFont="1" applyFill="1" applyBorder="1" applyAlignment="1">
      <alignment horizontal="right" vertical="center"/>
    </xf>
    <xf numFmtId="164" fontId="7" fillId="0" borderId="9" xfId="1" applyFont="1" applyFill="1" applyBorder="1" applyAlignment="1">
      <alignment horizontal="right" vertical="top" wrapText="1"/>
    </xf>
    <xf numFmtId="164" fontId="6" fillId="0" borderId="14" xfId="1" applyFont="1" applyFill="1" applyBorder="1" applyAlignment="1">
      <alignment horizontal="center"/>
    </xf>
    <xf numFmtId="164" fontId="7" fillId="0" borderId="9" xfId="1" applyFont="1" applyFill="1" applyBorder="1" applyAlignment="1">
      <alignment horizontal="right" vertical="center" wrapText="1"/>
    </xf>
    <xf numFmtId="164" fontId="7" fillId="2" borderId="9" xfId="1" applyFont="1" applyFill="1" applyBorder="1" applyAlignment="1">
      <alignment horizontal="right" vertical="center" wrapText="1"/>
    </xf>
    <xf numFmtId="164" fontId="8" fillId="2" borderId="9" xfId="1" applyFont="1" applyFill="1" applyBorder="1" applyAlignment="1">
      <alignment horizontal="right" vertical="center" wrapText="1"/>
    </xf>
    <xf numFmtId="164" fontId="7" fillId="0" borderId="0" xfId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7" fillId="0" borderId="0" xfId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8" fillId="2" borderId="21" xfId="0" applyFont="1" applyFill="1" applyBorder="1"/>
    <xf numFmtId="0" fontId="8" fillId="2" borderId="14" xfId="0" applyFont="1" applyFill="1" applyBorder="1" applyAlignment="1">
      <alignment vertical="center" wrapText="1"/>
    </xf>
    <xf numFmtId="165" fontId="8" fillId="2" borderId="11" xfId="1" applyNumberFormat="1" applyFont="1" applyFill="1" applyBorder="1" applyAlignment="1">
      <alignment horizontal="right" vertical="center" wrapText="1"/>
    </xf>
    <xf numFmtId="165" fontId="8" fillId="0" borderId="11" xfId="1" applyNumberFormat="1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164" fontId="11" fillId="0" borderId="14" xfId="1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2" fontId="11" fillId="0" borderId="9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2" fillId="0" borderId="9" xfId="0" applyFont="1" applyBorder="1"/>
    <xf numFmtId="0" fontId="6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0" borderId="23" xfId="0" applyFont="1" applyBorder="1"/>
    <xf numFmtId="165" fontId="8" fillId="2" borderId="22" xfId="1" applyNumberFormat="1" applyFont="1" applyFill="1" applyBorder="1" applyAlignment="1">
      <alignment horizontal="right" vertical="center" wrapText="1"/>
    </xf>
    <xf numFmtId="164" fontId="7" fillId="2" borderId="21" xfId="1" applyFont="1" applyFill="1" applyBorder="1" applyAlignment="1">
      <alignment horizontal="right" vertical="center" wrapText="1"/>
    </xf>
    <xf numFmtId="164" fontId="7" fillId="2" borderId="24" xfId="1" applyFont="1" applyFill="1" applyBorder="1" applyAlignment="1">
      <alignment horizontal="right" vertical="center" wrapText="1"/>
    </xf>
    <xf numFmtId="0" fontId="12" fillId="0" borderId="26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0" fontId="12" fillId="0" borderId="25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8" fillId="2" borderId="21" xfId="1" applyFont="1" applyFill="1" applyBorder="1" applyAlignment="1">
      <alignment horizontal="center" vertical="center" wrapText="1"/>
    </xf>
    <xf numFmtId="164" fontId="8" fillId="2" borderId="14" xfId="1" applyFont="1" applyFill="1" applyBorder="1" applyAlignment="1">
      <alignment horizontal="center"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2" fontId="8" fillId="2" borderId="14" xfId="0" applyNumberFormat="1" applyFont="1" applyFill="1" applyBorder="1" applyAlignment="1">
      <alignment horizontal="center" vertical="center" wrapText="1"/>
    </xf>
    <xf numFmtId="165" fontId="8" fillId="2" borderId="22" xfId="1" applyNumberFormat="1" applyFont="1" applyFill="1" applyBorder="1" applyAlignment="1">
      <alignment horizontal="center" vertical="center" wrapText="1"/>
    </xf>
    <xf numFmtId="165" fontId="8" fillId="2" borderId="15" xfId="1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2" fillId="0" borderId="9" xfId="0" applyFont="1" applyBorder="1"/>
    <xf numFmtId="0" fontId="6" fillId="0" borderId="9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64" fontId="6" fillId="0" borderId="17" xfId="1" applyFont="1" applyFill="1" applyBorder="1" applyAlignment="1">
      <alignment horizontal="center" vertical="center"/>
    </xf>
    <xf numFmtId="164" fontId="6" fillId="0" borderId="18" xfId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zoomScale="150" zoomScaleNormal="150" workbookViewId="0">
      <selection activeCell="J17" sqref="J17"/>
    </sheetView>
  </sheetViews>
  <sheetFormatPr defaultColWidth="9.140625" defaultRowHeight="12.75" x14ac:dyDescent="0.2"/>
  <cols>
    <col min="1" max="1" width="7" style="1" customWidth="1"/>
    <col min="2" max="2" width="72.140625" style="1" bestFit="1" customWidth="1"/>
    <col min="3" max="3" width="7" style="1" customWidth="1"/>
    <col min="4" max="4" width="13" style="1" customWidth="1"/>
    <col min="5" max="5" width="8.28515625" style="1" bestFit="1" customWidth="1"/>
    <col min="6" max="6" width="15.140625" style="45" customWidth="1"/>
    <col min="7" max="7" width="11.5703125" style="1" customWidth="1"/>
    <col min="8" max="8" width="15" style="1" bestFit="1" customWidth="1"/>
    <col min="9" max="16384" width="9.140625" style="1"/>
  </cols>
  <sheetData>
    <row r="1" spans="1:7" ht="15.75" x14ac:dyDescent="0.2">
      <c r="A1" s="101" t="s">
        <v>70</v>
      </c>
      <c r="B1" s="102"/>
      <c r="C1" s="102"/>
      <c r="D1" s="102"/>
      <c r="E1" s="102"/>
      <c r="F1" s="102"/>
      <c r="G1" s="103"/>
    </row>
    <row r="2" spans="1:7" ht="14.25" x14ac:dyDescent="0.2">
      <c r="A2" s="104" t="s">
        <v>43</v>
      </c>
      <c r="B2" s="105"/>
      <c r="C2" s="105"/>
      <c r="D2" s="105"/>
      <c r="E2" s="105"/>
      <c r="F2" s="105"/>
      <c r="G2" s="106"/>
    </row>
    <row r="3" spans="1:7" ht="14.25" x14ac:dyDescent="0.2">
      <c r="A3" s="104" t="s">
        <v>67</v>
      </c>
      <c r="B3" s="105"/>
      <c r="C3" s="105"/>
      <c r="D3" s="105"/>
      <c r="E3" s="105"/>
      <c r="F3" s="105"/>
      <c r="G3" s="106"/>
    </row>
    <row r="4" spans="1:7" ht="14.25" x14ac:dyDescent="0.2">
      <c r="A4" s="104" t="s">
        <v>69</v>
      </c>
      <c r="B4" s="105"/>
      <c r="C4" s="105"/>
      <c r="D4" s="105"/>
      <c r="E4" s="105"/>
      <c r="F4" s="105"/>
      <c r="G4" s="106"/>
    </row>
    <row r="5" spans="1:7" ht="7.5" customHeight="1" thickBot="1" x14ac:dyDescent="0.25">
      <c r="A5" s="3"/>
      <c r="B5" s="4"/>
      <c r="C5" s="4"/>
      <c r="D5" s="4"/>
      <c r="E5" s="4"/>
      <c r="F5" s="46"/>
      <c r="G5" s="5"/>
    </row>
    <row r="6" spans="1:7" s="2" customFormat="1" ht="18" hidden="1" customHeight="1" x14ac:dyDescent="0.2">
      <c r="A6" s="16">
        <v>2</v>
      </c>
      <c r="B6" s="17" t="s">
        <v>0</v>
      </c>
      <c r="C6" s="18"/>
      <c r="D6" s="19"/>
      <c r="E6" s="19"/>
      <c r="F6" s="47" t="e">
        <f>SUM(#REF!)</f>
        <v>#REF!</v>
      </c>
      <c r="G6" s="20"/>
    </row>
    <row r="7" spans="1:7" s="2" customFormat="1" ht="18" hidden="1" customHeight="1" x14ac:dyDescent="0.2">
      <c r="A7" s="8" t="s">
        <v>1</v>
      </c>
      <c r="B7" s="9" t="s">
        <v>24</v>
      </c>
      <c r="C7" s="10" t="s">
        <v>3</v>
      </c>
      <c r="D7" s="11">
        <v>6</v>
      </c>
      <c r="E7" s="35"/>
      <c r="F7" s="11" t="e">
        <f>TRUNC(D7*#REF!,2)</f>
        <v>#REF!</v>
      </c>
      <c r="G7" s="14" t="s">
        <v>26</v>
      </c>
    </row>
    <row r="8" spans="1:7" s="2" customFormat="1" ht="18" hidden="1" customHeight="1" x14ac:dyDescent="0.2">
      <c r="A8" s="8" t="s">
        <v>2</v>
      </c>
      <c r="B8" s="9" t="s">
        <v>25</v>
      </c>
      <c r="C8" s="10" t="s">
        <v>3</v>
      </c>
      <c r="D8" s="11">
        <v>6</v>
      </c>
      <c r="E8" s="35"/>
      <c r="F8" s="11" t="e">
        <f>TRUNC(D8*#REF!,2)</f>
        <v>#REF!</v>
      </c>
      <c r="G8" s="14" t="s">
        <v>27</v>
      </c>
    </row>
    <row r="9" spans="1:7" s="2" customFormat="1" ht="18" hidden="1" customHeight="1" x14ac:dyDescent="0.2">
      <c r="A9" s="16"/>
      <c r="B9" s="17" t="s">
        <v>34</v>
      </c>
      <c r="C9" s="21"/>
      <c r="D9" s="22"/>
      <c r="E9" s="36"/>
      <c r="F9" s="48" t="e">
        <f>SUM(F7:F8)</f>
        <v>#REF!</v>
      </c>
      <c r="G9" s="23"/>
    </row>
    <row r="10" spans="1:7" ht="10.5" customHeight="1" x14ac:dyDescent="0.2">
      <c r="A10" s="107" t="s">
        <v>6</v>
      </c>
      <c r="B10" s="109" t="s">
        <v>7</v>
      </c>
      <c r="C10" s="111" t="s">
        <v>8</v>
      </c>
      <c r="D10" s="111" t="s">
        <v>17</v>
      </c>
      <c r="E10" s="114" t="s">
        <v>41</v>
      </c>
      <c r="F10" s="116" t="s">
        <v>18</v>
      </c>
      <c r="G10" s="118" t="s">
        <v>20</v>
      </c>
    </row>
    <row r="11" spans="1:7" ht="10.5" customHeight="1" x14ac:dyDescent="0.2">
      <c r="A11" s="107"/>
      <c r="B11" s="109"/>
      <c r="C11" s="111"/>
      <c r="D11" s="111"/>
      <c r="E11" s="115"/>
      <c r="F11" s="117"/>
      <c r="G11" s="119"/>
    </row>
    <row r="12" spans="1:7" ht="9.75" customHeight="1" x14ac:dyDescent="0.2">
      <c r="A12" s="108"/>
      <c r="B12" s="110"/>
      <c r="C12" s="112"/>
      <c r="D12" s="113"/>
      <c r="E12" s="71" t="s">
        <v>21</v>
      </c>
      <c r="F12" s="49" t="s">
        <v>19</v>
      </c>
      <c r="G12" s="44" t="s">
        <v>21</v>
      </c>
    </row>
    <row r="13" spans="1:7" ht="9.75" customHeight="1" x14ac:dyDescent="0.2">
      <c r="A13" s="70">
        <v>1</v>
      </c>
      <c r="B13" s="61" t="s">
        <v>51</v>
      </c>
      <c r="C13" s="72"/>
      <c r="D13" s="73"/>
      <c r="E13" s="71"/>
      <c r="F13" s="49"/>
      <c r="G13" s="44"/>
    </row>
    <row r="14" spans="1:7" ht="9.75" customHeight="1" x14ac:dyDescent="0.2">
      <c r="A14" s="69" t="s">
        <v>62</v>
      </c>
      <c r="B14" s="62" t="s">
        <v>52</v>
      </c>
      <c r="C14" s="10" t="s">
        <v>3</v>
      </c>
      <c r="D14" s="67">
        <v>6</v>
      </c>
      <c r="E14" s="64">
        <f>TRUNC(303.09*1.2338,2)</f>
        <v>373.95</v>
      </c>
      <c r="F14" s="65">
        <f>TRUNC(D14*E14,2)</f>
        <v>2243.6999999999998</v>
      </c>
      <c r="G14" s="68" t="s">
        <v>27</v>
      </c>
    </row>
    <row r="15" spans="1:7" ht="9.75" customHeight="1" x14ac:dyDescent="0.2">
      <c r="A15" s="70"/>
      <c r="B15" s="75" t="s">
        <v>35</v>
      </c>
      <c r="C15" s="72"/>
      <c r="D15" s="63"/>
      <c r="E15" s="64"/>
      <c r="F15" s="50">
        <f>F14</f>
        <v>2243.6999999999998</v>
      </c>
      <c r="G15" s="66"/>
    </row>
    <row r="16" spans="1:7" ht="18" customHeight="1" x14ac:dyDescent="0.2">
      <c r="A16" s="74">
        <v>2</v>
      </c>
      <c r="B16" s="25" t="s">
        <v>9</v>
      </c>
      <c r="C16" s="21"/>
      <c r="D16" s="24"/>
      <c r="E16" s="24"/>
      <c r="F16" s="48"/>
      <c r="G16" s="23"/>
    </row>
    <row r="17" spans="1:8" x14ac:dyDescent="0.2">
      <c r="A17" s="8" t="s">
        <v>1</v>
      </c>
      <c r="B17" s="15" t="s">
        <v>47</v>
      </c>
      <c r="C17" s="10" t="s">
        <v>4</v>
      </c>
      <c r="D17" s="11">
        <v>6212.44</v>
      </c>
      <c r="E17" s="34">
        <f>TRUNC(8.44*1.2338,2)</f>
        <v>10.41</v>
      </c>
      <c r="F17" s="11">
        <f>TRUNC(D17*E17,2)</f>
        <v>64671.5</v>
      </c>
      <c r="G17" s="60">
        <v>89889</v>
      </c>
      <c r="H17" s="41"/>
    </row>
    <row r="18" spans="1:8" s="6" customFormat="1" x14ac:dyDescent="0.2">
      <c r="A18" s="8"/>
      <c r="B18" s="75" t="s">
        <v>35</v>
      </c>
      <c r="C18" s="10"/>
      <c r="D18" s="11"/>
      <c r="E18" s="34"/>
      <c r="F18" s="50">
        <f>F17</f>
        <v>64671.5</v>
      </c>
      <c r="G18" s="14"/>
    </row>
    <row r="19" spans="1:8" ht="18" customHeight="1" x14ac:dyDescent="0.2">
      <c r="A19" s="74">
        <v>3</v>
      </c>
      <c r="B19" s="25" t="s">
        <v>10</v>
      </c>
      <c r="C19" s="75"/>
      <c r="D19" s="26"/>
      <c r="E19" s="12"/>
      <c r="F19" s="50"/>
      <c r="G19" s="27"/>
      <c r="H19" s="41"/>
    </row>
    <row r="20" spans="1:8" ht="18" customHeight="1" x14ac:dyDescent="0.2">
      <c r="A20" s="8" t="s">
        <v>31</v>
      </c>
      <c r="B20" s="15" t="s">
        <v>11</v>
      </c>
      <c r="C20" s="10" t="s">
        <v>3</v>
      </c>
      <c r="D20" s="33">
        <v>31061.22</v>
      </c>
      <c r="E20" s="34">
        <f>TRUNC(1.29*1.2338,2)</f>
        <v>1.59</v>
      </c>
      <c r="F20" s="11">
        <f>TRUNC(D20*E20,2)</f>
        <v>49387.33</v>
      </c>
      <c r="G20" s="59">
        <v>72961</v>
      </c>
      <c r="H20" s="41"/>
    </row>
    <row r="21" spans="1:8" ht="18" customHeight="1" x14ac:dyDescent="0.2">
      <c r="A21" s="8" t="s">
        <v>32</v>
      </c>
      <c r="B21" s="15" t="s">
        <v>38</v>
      </c>
      <c r="C21" s="10" t="s">
        <v>4</v>
      </c>
      <c r="D21" s="11">
        <v>4037.96</v>
      </c>
      <c r="E21" s="34">
        <f>TRUNC(1.65*1.2338,2)</f>
        <v>2.0299999999999998</v>
      </c>
      <c r="F21" s="11">
        <f>TRUNC(D21*E21,2)</f>
        <v>8197.0499999999993</v>
      </c>
      <c r="G21" s="42" t="s">
        <v>36</v>
      </c>
      <c r="H21" s="41"/>
    </row>
    <row r="22" spans="1:8" ht="18" customHeight="1" x14ac:dyDescent="0.2">
      <c r="A22" s="8" t="s">
        <v>33</v>
      </c>
      <c r="B22" s="15" t="s">
        <v>39</v>
      </c>
      <c r="C22" s="10" t="s">
        <v>12</v>
      </c>
      <c r="D22" s="11">
        <v>4037.96</v>
      </c>
      <c r="E22" s="34">
        <f>TRUNC(1.2*1.2338,2)</f>
        <v>1.48</v>
      </c>
      <c r="F22" s="11">
        <f>TRUNC(D22*E22,2)</f>
        <v>5976.18</v>
      </c>
      <c r="G22" s="42">
        <v>93589</v>
      </c>
      <c r="H22" s="41"/>
    </row>
    <row r="23" spans="1:8" ht="18" customHeight="1" x14ac:dyDescent="0.2">
      <c r="A23" s="8" t="s">
        <v>37</v>
      </c>
      <c r="B23" s="15" t="s">
        <v>44</v>
      </c>
      <c r="C23" s="10" t="s">
        <v>4</v>
      </c>
      <c r="D23" s="33">
        <v>3106.12</v>
      </c>
      <c r="E23" s="34">
        <f>TRUNC(54.34*1.2338,2)</f>
        <v>67.040000000000006</v>
      </c>
      <c r="F23" s="11">
        <f>TRUNC(D23*E23,2)</f>
        <v>208234.28</v>
      </c>
      <c r="G23" s="59">
        <v>4722</v>
      </c>
      <c r="H23" s="41"/>
    </row>
    <row r="24" spans="1:8" ht="18" customHeight="1" x14ac:dyDescent="0.2">
      <c r="A24" s="8" t="s">
        <v>50</v>
      </c>
      <c r="B24" s="15" t="s">
        <v>23</v>
      </c>
      <c r="C24" s="10" t="s">
        <v>12</v>
      </c>
      <c r="D24" s="13">
        <v>139775.4</v>
      </c>
      <c r="E24" s="34">
        <f>TRUNC(0.79*1.2338,2)</f>
        <v>0.97</v>
      </c>
      <c r="F24" s="11">
        <f>TRUNC(D24*E24,2)</f>
        <v>135582.13</v>
      </c>
      <c r="G24" s="59">
        <v>83356</v>
      </c>
      <c r="H24" s="41"/>
    </row>
    <row r="25" spans="1:8" s="2" customFormat="1" x14ac:dyDescent="0.2">
      <c r="A25" s="8" t="s">
        <v>53</v>
      </c>
      <c r="B25" s="15" t="s">
        <v>13</v>
      </c>
      <c r="C25" s="10" t="s">
        <v>4</v>
      </c>
      <c r="D25" s="11">
        <v>6212.24</v>
      </c>
      <c r="E25" s="34">
        <f>TRUNC(6.83*1.2338,2)</f>
        <v>8.42</v>
      </c>
      <c r="F25" s="11">
        <f t="shared" ref="F25:F29" si="0">TRUNC(D25*E25,2)</f>
        <v>52307.06</v>
      </c>
      <c r="G25" s="59">
        <v>96387</v>
      </c>
      <c r="H25" s="7"/>
    </row>
    <row r="26" spans="1:8" s="2" customFormat="1" x14ac:dyDescent="0.2">
      <c r="A26" s="8" t="s">
        <v>54</v>
      </c>
      <c r="B26" s="15" t="s">
        <v>14</v>
      </c>
      <c r="C26" s="10" t="s">
        <v>3</v>
      </c>
      <c r="D26" s="13">
        <v>31061.22</v>
      </c>
      <c r="E26" s="34">
        <f>TRUNC(5.44*1.2338,2)</f>
        <v>6.71</v>
      </c>
      <c r="F26" s="11">
        <f t="shared" si="0"/>
        <v>208420.78</v>
      </c>
      <c r="G26" s="42">
        <v>96401</v>
      </c>
    </row>
    <row r="27" spans="1:8" s="2" customFormat="1" x14ac:dyDescent="0.2">
      <c r="A27" s="8" t="s">
        <v>55</v>
      </c>
      <c r="B27" s="15" t="s">
        <v>66</v>
      </c>
      <c r="C27" s="10" t="s">
        <v>3</v>
      </c>
      <c r="D27" s="13">
        <v>31061.22</v>
      </c>
      <c r="E27" s="34">
        <f>TRUNC(1.56*1.2338,2)</f>
        <v>1.92</v>
      </c>
      <c r="F27" s="11">
        <f>D27*E27</f>
        <v>59637.542399999998</v>
      </c>
      <c r="G27" s="42">
        <v>72943</v>
      </c>
    </row>
    <row r="28" spans="1:8" s="2" customFormat="1" ht="22.5" x14ac:dyDescent="0.2">
      <c r="A28" s="8" t="s">
        <v>56</v>
      </c>
      <c r="B28" s="9" t="s">
        <v>40</v>
      </c>
      <c r="C28" s="10" t="s">
        <v>4</v>
      </c>
      <c r="D28" s="13">
        <v>931.84</v>
      </c>
      <c r="E28" s="34">
        <f>TRUNC(1058.39*1.2338,2)</f>
        <v>1305.8399999999999</v>
      </c>
      <c r="F28" s="11">
        <f t="shared" si="0"/>
        <v>1216833.94</v>
      </c>
      <c r="G28" s="59">
        <v>95990</v>
      </c>
    </row>
    <row r="29" spans="1:8" s="2" customFormat="1" x14ac:dyDescent="0.2">
      <c r="A29" s="8" t="s">
        <v>68</v>
      </c>
      <c r="B29" s="15" t="s">
        <v>15</v>
      </c>
      <c r="C29" s="10" t="s">
        <v>12</v>
      </c>
      <c r="D29" s="13">
        <v>83865.600000000006</v>
      </c>
      <c r="E29" s="34">
        <f>TRUNC(1.01*1.2338,2)</f>
        <v>1.24</v>
      </c>
      <c r="F29" s="11">
        <f t="shared" si="0"/>
        <v>103993.34</v>
      </c>
      <c r="G29" s="59">
        <v>95303</v>
      </c>
      <c r="H29" s="7"/>
    </row>
    <row r="30" spans="1:8" s="2" customFormat="1" x14ac:dyDescent="0.2">
      <c r="A30" s="74"/>
      <c r="B30" s="75" t="s">
        <v>35</v>
      </c>
      <c r="C30" s="75"/>
      <c r="D30" s="26"/>
      <c r="E30" s="34"/>
      <c r="F30" s="51">
        <f>SUM(F20:F29)</f>
        <v>2048569.6324000002</v>
      </c>
      <c r="G30" s="43"/>
      <c r="H30" s="7"/>
    </row>
    <row r="31" spans="1:8" s="2" customFormat="1" ht="18" customHeight="1" x14ac:dyDescent="0.2">
      <c r="A31" s="74">
        <v>4</v>
      </c>
      <c r="B31" s="25" t="s">
        <v>16</v>
      </c>
      <c r="C31" s="75"/>
      <c r="D31" s="26"/>
      <c r="E31" s="34"/>
      <c r="F31" s="51"/>
      <c r="G31" s="43"/>
    </row>
    <row r="32" spans="1:8" s="2" customFormat="1" x14ac:dyDescent="0.2">
      <c r="A32" s="97" t="s">
        <v>57</v>
      </c>
      <c r="B32" s="57" t="s">
        <v>45</v>
      </c>
      <c r="C32" s="99" t="s">
        <v>5</v>
      </c>
      <c r="D32" s="91">
        <v>7257.1</v>
      </c>
      <c r="E32" s="93">
        <f>TRUNC(30.73*1.2338,2)</f>
        <v>37.909999999999997</v>
      </c>
      <c r="F32" s="91">
        <f>TRUNC(D32*E32,2)</f>
        <v>275116.65999999997</v>
      </c>
      <c r="G32" s="95">
        <v>94267</v>
      </c>
      <c r="H32" s="7"/>
    </row>
    <row r="33" spans="1:8" s="2" customFormat="1" x14ac:dyDescent="0.2">
      <c r="A33" s="98"/>
      <c r="B33" s="58" t="s">
        <v>46</v>
      </c>
      <c r="C33" s="100"/>
      <c r="D33" s="92"/>
      <c r="E33" s="94"/>
      <c r="F33" s="92"/>
      <c r="G33" s="96"/>
      <c r="H33" s="7"/>
    </row>
    <row r="34" spans="1:8" s="2" customFormat="1" ht="22.5" x14ac:dyDescent="0.2">
      <c r="A34" s="77" t="s">
        <v>58</v>
      </c>
      <c r="B34" s="39" t="s">
        <v>28</v>
      </c>
      <c r="C34" s="38" t="s">
        <v>3</v>
      </c>
      <c r="D34" s="52">
        <v>1004.8</v>
      </c>
      <c r="E34" s="34">
        <f>TRUNC(29.24*1.2338,2)</f>
        <v>36.07</v>
      </c>
      <c r="F34" s="52">
        <f t="shared" ref="F34:F36" si="1">TRUNC(D34*E34,2)</f>
        <v>36243.129999999997</v>
      </c>
      <c r="G34" s="59">
        <v>72947</v>
      </c>
      <c r="H34" s="7"/>
    </row>
    <row r="35" spans="1:8" s="2" customFormat="1" ht="22.5" x14ac:dyDescent="0.2">
      <c r="A35" s="76" t="s">
        <v>59</v>
      </c>
      <c r="B35" s="39" t="s">
        <v>42</v>
      </c>
      <c r="C35" s="38" t="s">
        <v>3</v>
      </c>
      <c r="D35" s="34">
        <v>11.87</v>
      </c>
      <c r="E35" s="34">
        <f>TRUNC(85.1*1.2338,2)</f>
        <v>104.99</v>
      </c>
      <c r="F35" s="52">
        <f t="shared" si="1"/>
        <v>1246.23</v>
      </c>
      <c r="G35" s="40" t="s">
        <v>29</v>
      </c>
      <c r="H35" s="7"/>
    </row>
    <row r="36" spans="1:8" s="2" customFormat="1" ht="22.5" x14ac:dyDescent="0.2">
      <c r="A36" s="37" t="s">
        <v>60</v>
      </c>
      <c r="B36" s="39" t="s">
        <v>30</v>
      </c>
      <c r="C36" s="38" t="s">
        <v>5</v>
      </c>
      <c r="D36" s="34">
        <v>270</v>
      </c>
      <c r="E36" s="34">
        <f>TRUNC(80.68*1.2338,2)</f>
        <v>99.54</v>
      </c>
      <c r="F36" s="52">
        <f t="shared" si="1"/>
        <v>26875.8</v>
      </c>
      <c r="G36" s="59">
        <v>92368</v>
      </c>
      <c r="H36" s="7"/>
    </row>
    <row r="37" spans="1:8" s="2" customFormat="1" ht="22.5" x14ac:dyDescent="0.2">
      <c r="A37" s="37" t="s">
        <v>61</v>
      </c>
      <c r="B37" s="39" t="s">
        <v>64</v>
      </c>
      <c r="C37" s="38" t="s">
        <v>3</v>
      </c>
      <c r="D37" s="34">
        <v>22.4</v>
      </c>
      <c r="E37" s="34">
        <f>TRUNC(84.19*1.2338,2)</f>
        <v>103.87</v>
      </c>
      <c r="F37" s="52">
        <f>TRUNC(D37*E37,2)</f>
        <v>2326.6799999999998</v>
      </c>
      <c r="G37" s="59" t="s">
        <v>63</v>
      </c>
      <c r="H37" s="7"/>
    </row>
    <row r="38" spans="1:8" s="2" customFormat="1" x14ac:dyDescent="0.2">
      <c r="A38" s="37"/>
      <c r="B38" s="75" t="s">
        <v>35</v>
      </c>
      <c r="C38" s="38"/>
      <c r="D38" s="34"/>
      <c r="E38" s="34"/>
      <c r="F38" s="80">
        <f>SUM(F32:F37)</f>
        <v>341808.49999999994</v>
      </c>
      <c r="G38" s="79"/>
      <c r="H38" s="7"/>
    </row>
    <row r="39" spans="1:8" ht="13.5" thickBot="1" x14ac:dyDescent="0.25">
      <c r="A39" s="82" t="s">
        <v>65</v>
      </c>
      <c r="B39" s="83"/>
      <c r="C39" s="83"/>
      <c r="D39" s="83"/>
      <c r="E39" s="84"/>
      <c r="F39" s="81">
        <f>F38+F30+F18+F15</f>
        <v>2457293.3324000002</v>
      </c>
      <c r="G39" s="78"/>
    </row>
    <row r="40" spans="1:8" x14ac:dyDescent="0.2">
      <c r="A40" s="120" t="s">
        <v>71</v>
      </c>
      <c r="B40" s="121"/>
      <c r="C40" s="54"/>
      <c r="D40" s="54"/>
      <c r="E40" s="54"/>
      <c r="F40" s="55"/>
      <c r="G40" s="56"/>
    </row>
    <row r="41" spans="1:8" x14ac:dyDescent="0.2">
      <c r="A41" s="28"/>
      <c r="B41" s="29"/>
      <c r="C41" s="30"/>
      <c r="D41" s="31"/>
      <c r="E41" s="31"/>
      <c r="F41" s="53"/>
      <c r="G41" s="32"/>
    </row>
    <row r="42" spans="1:8" x14ac:dyDescent="0.2">
      <c r="A42" s="28"/>
      <c r="B42" s="29"/>
      <c r="C42" s="30"/>
      <c r="D42" s="31"/>
      <c r="E42" s="31"/>
      <c r="F42" s="53"/>
      <c r="G42" s="32"/>
    </row>
    <row r="43" spans="1:8" ht="14.25" x14ac:dyDescent="0.2">
      <c r="A43" s="88" t="s">
        <v>48</v>
      </c>
      <c r="B43" s="89"/>
      <c r="C43" s="89"/>
      <c r="D43" s="89"/>
      <c r="E43" s="89"/>
      <c r="F43" s="89"/>
      <c r="G43" s="90"/>
    </row>
    <row r="44" spans="1:8" ht="14.25" x14ac:dyDescent="0.2">
      <c r="A44" s="88" t="s">
        <v>22</v>
      </c>
      <c r="B44" s="89"/>
      <c r="C44" s="89"/>
      <c r="D44" s="89"/>
      <c r="E44" s="89"/>
      <c r="F44" s="89"/>
      <c r="G44" s="90"/>
    </row>
    <row r="45" spans="1:8" ht="15" thickBot="1" x14ac:dyDescent="0.25">
      <c r="A45" s="85" t="s">
        <v>49</v>
      </c>
      <c r="B45" s="86"/>
      <c r="C45" s="86"/>
      <c r="D45" s="86"/>
      <c r="E45" s="86"/>
      <c r="F45" s="86"/>
      <c r="G45" s="87"/>
    </row>
  </sheetData>
  <mergeCells count="22">
    <mergeCell ref="A1:G1"/>
    <mergeCell ref="A2:G2"/>
    <mergeCell ref="A3:G3"/>
    <mergeCell ref="A4:G4"/>
    <mergeCell ref="A10:A12"/>
    <mergeCell ref="B10:B12"/>
    <mergeCell ref="C10:C12"/>
    <mergeCell ref="D10:D12"/>
    <mergeCell ref="E10:E11"/>
    <mergeCell ref="F10:F11"/>
    <mergeCell ref="G10:G11"/>
    <mergeCell ref="A39:E39"/>
    <mergeCell ref="A45:G45"/>
    <mergeCell ref="A44:G44"/>
    <mergeCell ref="A43:G43"/>
    <mergeCell ref="D32:D33"/>
    <mergeCell ref="E32:E33"/>
    <mergeCell ref="F32:F33"/>
    <mergeCell ref="G32:G33"/>
    <mergeCell ref="A32:A33"/>
    <mergeCell ref="C32:C33"/>
    <mergeCell ref="A40:B40"/>
  </mergeCells>
  <phoneticPr fontId="0" type="noConversion"/>
  <pageMargins left="0.78740157480314965" right="0.19685039370078741" top="0.39370078740157483" bottom="0.3149606299212598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5" sqref="F15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Sistema Operacional 32bits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Copyright Original</dc:creator>
  <cp:lastModifiedBy>Microsoft Windows</cp:lastModifiedBy>
  <cp:lastPrinted>2019-02-04T12:30:42Z</cp:lastPrinted>
  <dcterms:created xsi:type="dcterms:W3CDTF">2010-06-22T14:24:46Z</dcterms:created>
  <dcterms:modified xsi:type="dcterms:W3CDTF">2019-02-04T12:30:46Z</dcterms:modified>
</cp:coreProperties>
</file>